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japaridze\Desktop\"/>
    </mc:Choice>
  </mc:AlternateContent>
  <bookViews>
    <workbookView xWindow="9525" yWindow="-90" windowWidth="14850" windowHeight="9435" tabRatio="505"/>
  </bookViews>
  <sheets>
    <sheet name="ჩამოიწერება" sheetId="13" r:id="rId1"/>
  </sheets>
  <definedNames>
    <definedName name="_xlnm._FilterDatabase" localSheetId="0" hidden="1">ჩამოიწერება!$A$5:$N$7</definedName>
    <definedName name="_xlnm.Print_Area" localSheetId="0">ჩამოიწერება!$A$1:$N$52</definedName>
    <definedName name="_xlnm.Print_Titles" localSheetId="0">ჩამოიწერება!$1:$5</definedName>
  </definedNames>
  <calcPr calcId="162913"/>
</workbook>
</file>

<file path=xl/calcChain.xml><?xml version="1.0" encoding="utf-8"?>
<calcChain xmlns="http://schemas.openxmlformats.org/spreadsheetml/2006/main">
  <c r="F44" i="13" l="1"/>
  <c r="K43" i="13" l="1"/>
  <c r="E43" i="13"/>
  <c r="L43" i="13" s="1"/>
  <c r="K42" i="13"/>
  <c r="E42" i="13"/>
  <c r="L42" i="13" s="1"/>
  <c r="K41" i="13"/>
  <c r="E41" i="13"/>
  <c r="L41" i="13" s="1"/>
  <c r="K40" i="13"/>
  <c r="E40" i="13"/>
  <c r="L40" i="13" s="1"/>
  <c r="K39" i="13"/>
  <c r="E39" i="13"/>
  <c r="L39" i="13" s="1"/>
  <c r="L38" i="13"/>
  <c r="K38" i="13"/>
  <c r="E38" i="13"/>
  <c r="K37" i="13"/>
  <c r="E37" i="13"/>
  <c r="L37" i="13" s="1"/>
  <c r="K36" i="13"/>
  <c r="E36" i="13"/>
  <c r="L36" i="13" s="1"/>
  <c r="K35" i="13"/>
  <c r="E35" i="13"/>
  <c r="L35" i="13" s="1"/>
  <c r="K34" i="13"/>
  <c r="E34" i="13"/>
  <c r="L34" i="13" s="1"/>
  <c r="K33" i="13"/>
  <c r="E33" i="13"/>
  <c r="L33" i="13" s="1"/>
  <c r="K32" i="13"/>
  <c r="E32" i="13"/>
  <c r="L32" i="13" s="1"/>
  <c r="K31" i="13"/>
  <c r="E31" i="13"/>
  <c r="L31" i="13" s="1"/>
  <c r="K30" i="13"/>
  <c r="E30" i="13"/>
  <c r="L30" i="13" s="1"/>
  <c r="K29" i="13"/>
  <c r="E29" i="13"/>
  <c r="L29" i="13" s="1"/>
  <c r="K28" i="13"/>
  <c r="E28" i="13"/>
  <c r="L28" i="13" s="1"/>
  <c r="K27" i="13"/>
  <c r="E27" i="13"/>
  <c r="L27" i="13" s="1"/>
  <c r="K26" i="13"/>
  <c r="E26" i="13"/>
  <c r="L26" i="13" s="1"/>
  <c r="K25" i="13"/>
  <c r="E25" i="13"/>
  <c r="L25" i="13" s="1"/>
  <c r="K24" i="13"/>
  <c r="E24" i="13"/>
  <c r="L24" i="13" s="1"/>
  <c r="K23" i="13"/>
  <c r="E23" i="13"/>
  <c r="L23" i="13" s="1"/>
  <c r="K22" i="13"/>
  <c r="E22" i="13"/>
  <c r="L22" i="13" s="1"/>
  <c r="K21" i="13"/>
  <c r="E21" i="13"/>
  <c r="L21" i="13" s="1"/>
  <c r="K20" i="13"/>
  <c r="E20" i="13"/>
  <c r="L20" i="13" s="1"/>
  <c r="K19" i="13"/>
  <c r="E19" i="13"/>
  <c r="L19" i="13" s="1"/>
  <c r="K18" i="13"/>
  <c r="E18" i="13"/>
  <c r="L18" i="13" s="1"/>
  <c r="K17" i="13"/>
  <c r="E17" i="13"/>
  <c r="L17" i="13" s="1"/>
  <c r="K16" i="13"/>
  <c r="E16" i="13"/>
  <c r="L16" i="13" s="1"/>
  <c r="K15" i="13"/>
  <c r="E15" i="13"/>
  <c r="L15" i="13" s="1"/>
  <c r="K14" i="13"/>
  <c r="E14" i="13"/>
  <c r="L14" i="13" s="1"/>
  <c r="K13" i="13"/>
  <c r="E13" i="13"/>
  <c r="L13" i="13" s="1"/>
  <c r="K12" i="13"/>
  <c r="E12" i="13"/>
  <c r="L12" i="13" s="1"/>
  <c r="L11" i="13"/>
  <c r="K11" i="13"/>
  <c r="E11" i="13"/>
  <c r="K10" i="13"/>
  <c r="E10" i="13"/>
  <c r="L10" i="13" s="1"/>
  <c r="K9" i="13"/>
  <c r="E9" i="13"/>
  <c r="L9" i="13" s="1"/>
  <c r="K8" i="13"/>
  <c r="E8" i="13"/>
  <c r="L8" i="13" s="1"/>
  <c r="K7" i="13"/>
  <c r="E7" i="13"/>
  <c r="L7" i="13" s="1"/>
  <c r="K6" i="13"/>
  <c r="E6" i="13"/>
  <c r="L6" i="13" s="1"/>
  <c r="G44" i="13" l="1"/>
  <c r="H44" i="13"/>
  <c r="I44" i="13"/>
  <c r="J44" i="13"/>
  <c r="K44" i="13"/>
  <c r="L44" i="13"/>
  <c r="E44" i="13"/>
  <c r="A2" i="13" l="1"/>
</calcChain>
</file>

<file path=xl/sharedStrings.xml><?xml version="1.0" encoding="utf-8"?>
<sst xmlns="http://schemas.openxmlformats.org/spreadsheetml/2006/main" count="73" uniqueCount="73">
  <si>
    <t>№</t>
  </si>
  <si>
    <t>დასახელება</t>
  </si>
  <si>
    <t>შენიშვნა</t>
  </si>
  <si>
    <t>ჯარიმა</t>
  </si>
  <si>
    <t>საურავი</t>
  </si>
  <si>
    <t>მათ შორის</t>
  </si>
  <si>
    <t>გადამხდელის</t>
  </si>
  <si>
    <t>განცხდებაში მითითებული დავალიანების თარიღი</t>
  </si>
  <si>
    <t>საგადასახადო დავალიანება</t>
  </si>
  <si>
    <t>ს/ნომერი</t>
  </si>
  <si>
    <t>ძირითადი</t>
  </si>
  <si>
    <t>ავანსები (155-ე და 205-ე მუხლებით)</t>
  </si>
  <si>
    <t>დანართი №1</t>
  </si>
  <si>
    <t xml:space="preserve">საგადასახადო შეთანხმებით გადასახდელი თანხა
(გარდა საგადასახადო კოდექსის 155-ე და 205-ე მუხლების შესაბამისად დარიცხულ მიმდინარე გადასახდელების თანხებისა) </t>
  </si>
  <si>
    <t>საგადასახადო შეთანხმებით განსაზღვრული თანხის გადახდის ვადა -  შეთანხმების აქტის გაფორმებიდან (კალენდარული დღე ან კონკრეტული თარიღი)</t>
  </si>
  <si>
    <t>სხვაობა</t>
  </si>
  <si>
    <t xml:space="preserve">ს/შეთანხმების შემთხვევაში ჩამოიწერება </t>
  </si>
  <si>
    <t>ი/მ "შოთა სალთხუციშვილი"</t>
  </si>
  <si>
    <t>12001025534</t>
  </si>
  <si>
    <t>შპს "კოტე"</t>
  </si>
  <si>
    <t>01013002089</t>
  </si>
  <si>
    <t>ი/მ "რომან ჭკადუა"</t>
  </si>
  <si>
    <t>30001003056</t>
  </si>
  <si>
    <t>ი/მ "ევგენია აკოფიან"</t>
  </si>
  <si>
    <t>ი/მ "ირაკლი დეკანოიძე"</t>
  </si>
  <si>
    <t>ი/მ "ზაზა დავითაია"</t>
  </si>
  <si>
    <t>25 000 ლარი - 180 დღეში
25 000 ლარი - 365 დღეში</t>
  </si>
  <si>
    <t>ი/მ "იაზი ლილუაშვილი"</t>
  </si>
  <si>
    <t>შპს "სალე"</t>
  </si>
  <si>
    <t>412698255</t>
  </si>
  <si>
    <t>01002025306</t>
  </si>
  <si>
    <t>შპს "ანათე"</t>
  </si>
  <si>
    <t>01019020200</t>
  </si>
  <si>
    <t>ი/მ "თამარ ჩხეიძე"</t>
  </si>
  <si>
    <t>01017004689</t>
  </si>
  <si>
    <t>ი/მ "დავით დონაძე"</t>
  </si>
  <si>
    <t>04001013637</t>
  </si>
  <si>
    <t>ი/მ "ნოდარ წერეთელი Ocean fish "</t>
  </si>
  <si>
    <t>01026004228</t>
  </si>
  <si>
    <t>01024001562</t>
  </si>
  <si>
    <t>ი/მ "ირაკლი კაპანაძე"</t>
  </si>
  <si>
    <t>01008034530</t>
  </si>
  <si>
    <t>ი/მ" ემზარ ფხაკაძე"</t>
  </si>
  <si>
    <t>ფ/პ "ემილ სოინ ოღლი"</t>
  </si>
  <si>
    <t>შპს "ნეირორადიოლოგია"</t>
  </si>
  <si>
    <t>შპს "გზა"</t>
  </si>
  <si>
    <t>94 000 - 90 დღეში
94 000 - 180 დღეში
94 000 - 270 დღეში
94 000 - 360 დღეში</t>
  </si>
  <si>
    <t>შპს "მუსეიბ გარაევი"</t>
  </si>
  <si>
    <t>შპს "Lamini-G"</t>
  </si>
  <si>
    <t>448388708</t>
  </si>
  <si>
    <t>შპს "აიეტი"</t>
  </si>
  <si>
    <t>16 500 ლარი - 90 დღეში
16 500 ლარი - 180 დღეში</t>
  </si>
  <si>
    <t>შპს "საქართველოს საპატრიარქოს წმიდა იოაკიმე და ანას
სახელობის სამედიცინო ცენტრი"</t>
  </si>
  <si>
    <t>შპს "თბილისი რეფიერ კომპანი"</t>
  </si>
  <si>
    <t>ი/მ "ალექსანდრე ჯაშიაშვილი"</t>
  </si>
  <si>
    <t>125 000 ლარი - 180 დღეში
125 000 ლარი - 365 დღეში</t>
  </si>
  <si>
    <t>სს "ზუგდიდის ქაღალდი"</t>
  </si>
  <si>
    <t>შპს "გომიმოტორსი"</t>
  </si>
  <si>
    <t>500 000 ლარი - 90 დღეში
500 000 ლარი - 180 დღეში
870 700 ლარი - 270 დღეში
870 700 ლარი - 360 დღეში
870 700 ლარი - 450 დღეში
870 700 ლარი - 540 დღეში</t>
  </si>
  <si>
    <t>შენიშვნა: 5 803 489 ლარის გადახდის შემთხვევაში ჩამოიწერება 5 961 027 ლარი</t>
  </si>
  <si>
    <t>ფ/პ ნინო გოგიჩაიშვილი</t>
  </si>
  <si>
    <t>ფ/პ ნინო ხუციშვილი</t>
  </si>
  <si>
    <t>ფ/პ გიორგი ტერტერაშვილი</t>
  </si>
  <si>
    <t>ფ/პ ზაზა ასათიანი</t>
  </si>
  <si>
    <t>ფ/პ თამარ ნოზაძე</t>
  </si>
  <si>
    <t>ფ/პ ნასიბა ფაშაევა</t>
  </si>
  <si>
    <t>ფ/პ ირაკლი მენაბდიშვილი</t>
  </si>
  <si>
    <t>ფ/პ ომარ გურგენიძე</t>
  </si>
  <si>
    <t>ფ/პ დალი სომხიშვილი</t>
  </si>
  <si>
    <t>ფ/პ ლევან სამადალაშვილი</t>
  </si>
  <si>
    <t>ფ/პ ნიკა მატიაშვილი</t>
  </si>
  <si>
    <t>ფ/პ ჯამბული კვარაცხელია</t>
  </si>
  <si>
    <t xml:space="preserve"> ი/მ "რუსუდან მაისურაძე ჩიხო"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</si>
</sst>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(* #,##0.00_);_(* \(#,##0.00\);_(* &quot;-&quot;??_);_(@_)"/>
    <numFmt numFmtId="165" formatCode="_-* #,##0.00_-;\-* #,##0.00_-;_-* &quot;-&quot;??_-;_-@_-"/>
    <numFmt numFmtId="166" formatCode="dd/mm/yy;@"/>
  </numFmts>
  <fonts count="14">
    <font>
      <sz val="11"/>
      <color theme="1"/>
      <name val="Sylfaen"/>
      <family val="2"/>
      <scheme val="minor"/>
    </font>
    <font>
      <sz val="11"/>
      <color indexed="8"/>
      <name val="Calibri"/>
      <family val="2"/>
    </font>
    <font>
      <b/>
      <sz val="11"/>
      <color indexed="8"/>
      <name val="AcadNusx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Body Font"/>
      <family val="2"/>
      <charset val="204"/>
    </font>
    <font>
      <b/>
      <sz val="14"/>
      <color indexed="8"/>
      <name val="Sylfaen"/>
      <family val="1"/>
    </font>
    <font>
      <u/>
      <sz val="12.65"/>
      <color theme="10"/>
      <name val="Calibri"/>
      <family val="2"/>
    </font>
    <font>
      <u/>
      <sz val="13.2"/>
      <color theme="10"/>
      <name val="Calibri"/>
      <family val="2"/>
    </font>
    <font>
      <sz val="12"/>
      <color indexed="8"/>
      <name val="Sylfaen"/>
      <family val="1"/>
    </font>
    <font>
      <b/>
      <sz val="12"/>
      <color indexed="8"/>
      <name val="Sylfaen"/>
      <family val="1"/>
    </font>
    <font>
      <b/>
      <sz val="12"/>
      <color theme="1"/>
      <name val="Sylfaen"/>
      <family val="1"/>
    </font>
    <font>
      <b/>
      <sz val="12"/>
      <color indexed="8"/>
      <name val="AcadNusx"/>
    </font>
    <font>
      <b/>
      <sz val="11"/>
      <color indexed="8"/>
      <name val="Sylfae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1">
    <xf numFmtId="0" fontId="0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7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</cellStyleXfs>
  <cellXfs count="34">
    <xf numFmtId="0" fontId="0" fillId="0" borderId="0" xfId="0"/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 wrapText="1"/>
    </xf>
    <xf numFmtId="1" fontId="2" fillId="0" borderId="0" xfId="0" applyNumberFormat="1" applyFont="1" applyFill="1" applyAlignment="1">
      <alignment horizontal="center" vertical="center"/>
    </xf>
    <xf numFmtId="3" fontId="2" fillId="0" borderId="0" xfId="0" applyNumberFormat="1" applyFont="1" applyFill="1" applyAlignment="1">
      <alignment horizontal="center" vertical="center"/>
    </xf>
    <xf numFmtId="3" fontId="2" fillId="0" borderId="0" xfId="1" applyNumberFormat="1" applyFont="1" applyFill="1" applyAlignment="1">
      <alignment horizontal="center" vertical="center"/>
    </xf>
    <xf numFmtId="1" fontId="10" fillId="0" borderId="2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 wrapText="1"/>
    </xf>
    <xf numFmtId="4" fontId="9" fillId="0" borderId="1" xfId="0" applyNumberFormat="1" applyFont="1" applyFill="1" applyBorder="1" applyAlignment="1">
      <alignment horizontal="center" vertical="center"/>
    </xf>
    <xf numFmtId="1" fontId="9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textRotation="90"/>
    </xf>
    <xf numFmtId="0" fontId="10" fillId="0" borderId="1" xfId="0" applyFont="1" applyFill="1" applyBorder="1" applyAlignment="1">
      <alignment horizontal="center" vertical="center" wrapText="1"/>
    </xf>
    <xf numFmtId="166" fontId="9" fillId="0" borderId="1" xfId="0" applyNumberFormat="1" applyFont="1" applyFill="1" applyBorder="1" applyAlignment="1">
      <alignment horizontal="center" vertical="center" wrapText="1"/>
    </xf>
    <xf numFmtId="4" fontId="9" fillId="0" borderId="1" xfId="1" applyNumberFormat="1" applyFont="1" applyFill="1" applyBorder="1" applyAlignment="1">
      <alignment horizontal="center" vertical="center"/>
    </xf>
    <xf numFmtId="3" fontId="13" fillId="0" borderId="0" xfId="1" applyNumberFormat="1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textRotation="90" wrapText="1"/>
    </xf>
    <xf numFmtId="3" fontId="10" fillId="0" borderId="1" xfId="0" applyNumberFormat="1" applyFont="1" applyFill="1" applyBorder="1" applyAlignment="1">
      <alignment horizontal="center" vertical="center" textRotation="90" wrapText="1"/>
    </xf>
    <xf numFmtId="3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textRotation="90" wrapText="1"/>
    </xf>
    <xf numFmtId="0" fontId="10" fillId="0" borderId="1" xfId="0" applyFont="1" applyFill="1" applyBorder="1" applyAlignment="1">
      <alignment horizontal="center" vertical="center" wrapText="1"/>
    </xf>
    <xf numFmtId="49" fontId="10" fillId="0" borderId="2" xfId="0" applyNumberFormat="1" applyFont="1" applyFill="1" applyBorder="1" applyAlignment="1">
      <alignment horizontal="center" vertical="center" wrapText="1"/>
    </xf>
    <xf numFmtId="49" fontId="10" fillId="0" borderId="3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textRotation="90" wrapText="1"/>
    </xf>
    <xf numFmtId="0" fontId="10" fillId="0" borderId="6" xfId="0" applyFont="1" applyFill="1" applyBorder="1" applyAlignment="1">
      <alignment horizontal="center" vertical="center" textRotation="90" wrapText="1"/>
    </xf>
    <xf numFmtId="0" fontId="10" fillId="0" borderId="3" xfId="0" applyFont="1" applyFill="1" applyBorder="1" applyAlignment="1">
      <alignment horizontal="center" vertical="center" textRotation="90" wrapText="1"/>
    </xf>
    <xf numFmtId="3" fontId="10" fillId="0" borderId="1" xfId="1" applyNumberFormat="1" applyFont="1" applyFill="1" applyBorder="1" applyAlignment="1">
      <alignment horizontal="center" vertical="center" textRotation="90" wrapText="1"/>
    </xf>
    <xf numFmtId="0" fontId="10" fillId="0" borderId="0" xfId="0" applyFont="1" applyFill="1" applyAlignment="1">
      <alignment horizontal="left" vertical="center"/>
    </xf>
    <xf numFmtId="49" fontId="10" fillId="0" borderId="1" xfId="0" applyNumberFormat="1" applyFont="1" applyFill="1" applyBorder="1" applyAlignment="1">
      <alignment horizontal="center" vertical="center" wrapText="1"/>
    </xf>
  </cellXfs>
  <cellStyles count="41">
    <cellStyle name="Comma 2" xfId="1"/>
    <cellStyle name="Comma 2 2" xfId="2"/>
    <cellStyle name="Hyperlink 2" xfId="3"/>
    <cellStyle name="Hyperlink 3" xfId="4"/>
    <cellStyle name="Normal" xfId="0" builtinId="0"/>
    <cellStyle name="Normal 2" xfId="5"/>
    <cellStyle name="Normal 3" xfId="6"/>
    <cellStyle name="Normal 3 10" xfId="7"/>
    <cellStyle name="Normal 3 11" xfId="8"/>
    <cellStyle name="Normal 3 12" xfId="9"/>
    <cellStyle name="Normal 3 13" xfId="10"/>
    <cellStyle name="Normal 3 14" xfId="11"/>
    <cellStyle name="Normal 3 15" xfId="12"/>
    <cellStyle name="Normal 3 16" xfId="13"/>
    <cellStyle name="Normal 3 17" xfId="14"/>
    <cellStyle name="Normal 3 18" xfId="15"/>
    <cellStyle name="Normal 3 19" xfId="16"/>
    <cellStyle name="Normal 3 2" xfId="17"/>
    <cellStyle name="Normal 3 20" xfId="18"/>
    <cellStyle name="Normal 3 21" xfId="19"/>
    <cellStyle name="Normal 3 22" xfId="20"/>
    <cellStyle name="Normal 3 23" xfId="21"/>
    <cellStyle name="Normal 3 24" xfId="22"/>
    <cellStyle name="Normal 3 25" xfId="23"/>
    <cellStyle name="Normal 3 26" xfId="24"/>
    <cellStyle name="Normal 3 27" xfId="25"/>
    <cellStyle name="Normal 3 28" xfId="26"/>
    <cellStyle name="Normal 3 29" xfId="27"/>
    <cellStyle name="Normal 3 3" xfId="28"/>
    <cellStyle name="Normal 3 30" xfId="29"/>
    <cellStyle name="Normal 3 31" xfId="30"/>
    <cellStyle name="Normal 3 32" xfId="31"/>
    <cellStyle name="Normal 3 33" xfId="32"/>
    <cellStyle name="Normal 3 34" xfId="33"/>
    <cellStyle name="Normal 3 4" xfId="34"/>
    <cellStyle name="Normal 3 5" xfId="35"/>
    <cellStyle name="Normal 3 6" xfId="36"/>
    <cellStyle name="Normal 3 7" xfId="37"/>
    <cellStyle name="Normal 3 8" xfId="38"/>
    <cellStyle name="Normal 3 9" xfId="39"/>
    <cellStyle name="ჩვეულებრივი 2" xfId="4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7"/>
  <sheetViews>
    <sheetView tabSelected="1" topLeftCell="A21" zoomScale="70" zoomScaleNormal="70" zoomScaleSheetLayoutView="30" workbookViewId="0">
      <selection activeCell="B24" sqref="B24"/>
    </sheetView>
  </sheetViews>
  <sheetFormatPr defaultColWidth="9.125" defaultRowHeight="15.75"/>
  <cols>
    <col min="1" max="1" width="6.125" style="2" customWidth="1"/>
    <col min="2" max="2" width="36.125" style="4" customWidth="1"/>
    <col min="3" max="3" width="17.875" style="3" customWidth="1"/>
    <col min="4" max="4" width="13.375" style="3" customWidth="1"/>
    <col min="5" max="5" width="15.875" style="7" customWidth="1"/>
    <col min="6" max="6" width="15.5" style="7" customWidth="1"/>
    <col min="7" max="8" width="15.125" style="7" customWidth="1"/>
    <col min="9" max="9" width="15.5" style="7" customWidth="1"/>
    <col min="10" max="10" width="23.5" style="6" customWidth="1"/>
    <col min="11" max="12" width="23.5" style="6" hidden="1" customWidth="1"/>
    <col min="13" max="13" width="32.5" style="6" customWidth="1"/>
    <col min="14" max="14" width="9.125" style="5" customWidth="1"/>
    <col min="15" max="16384" width="9.125" style="2"/>
  </cols>
  <sheetData>
    <row r="1" spans="1:14" ht="19.5" customHeight="1">
      <c r="A1" s="18" t="s">
        <v>12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</row>
    <row r="2" spans="1:14" ht="59.25" customHeight="1">
      <c r="A2" s="14">
        <f>SUBTOTAL(3,B6:B1048576)</f>
        <v>38</v>
      </c>
      <c r="B2" s="19" t="s">
        <v>6</v>
      </c>
      <c r="C2" s="20"/>
      <c r="D2" s="21" t="s">
        <v>7</v>
      </c>
      <c r="E2" s="22" t="s">
        <v>8</v>
      </c>
      <c r="F2" s="23" t="s">
        <v>5</v>
      </c>
      <c r="G2" s="23"/>
      <c r="H2" s="23"/>
      <c r="I2" s="23"/>
      <c r="J2" s="24" t="s">
        <v>13</v>
      </c>
      <c r="K2" s="28" t="s">
        <v>15</v>
      </c>
      <c r="L2" s="28" t="s">
        <v>16</v>
      </c>
      <c r="M2" s="24" t="s">
        <v>14</v>
      </c>
      <c r="N2" s="24" t="s">
        <v>2</v>
      </c>
    </row>
    <row r="3" spans="1:14" ht="60.75" customHeight="1">
      <c r="A3" s="25" t="s">
        <v>0</v>
      </c>
      <c r="B3" s="26" t="s">
        <v>1</v>
      </c>
      <c r="C3" s="33" t="s">
        <v>9</v>
      </c>
      <c r="D3" s="21"/>
      <c r="E3" s="22"/>
      <c r="F3" s="31" t="s">
        <v>10</v>
      </c>
      <c r="G3" s="31" t="s">
        <v>11</v>
      </c>
      <c r="H3" s="31" t="s">
        <v>3</v>
      </c>
      <c r="I3" s="31" t="s">
        <v>4</v>
      </c>
      <c r="J3" s="24"/>
      <c r="K3" s="29"/>
      <c r="L3" s="29"/>
      <c r="M3" s="24"/>
      <c r="N3" s="24"/>
    </row>
    <row r="4" spans="1:14" s="1" customFormat="1" ht="77.25" customHeight="1">
      <c r="A4" s="25"/>
      <c r="B4" s="27"/>
      <c r="C4" s="33"/>
      <c r="D4" s="21"/>
      <c r="E4" s="22"/>
      <c r="F4" s="31"/>
      <c r="G4" s="31"/>
      <c r="H4" s="31"/>
      <c r="I4" s="31"/>
      <c r="J4" s="24"/>
      <c r="K4" s="30"/>
      <c r="L4" s="30"/>
      <c r="M4" s="24"/>
      <c r="N4" s="24"/>
    </row>
    <row r="5" spans="1:14" s="5" customFormat="1" ht="16.5" customHeight="1">
      <c r="A5" s="8">
        <v>1</v>
      </c>
      <c r="B5" s="8">
        <v>2</v>
      </c>
      <c r="C5" s="8">
        <v>3</v>
      </c>
      <c r="D5" s="8">
        <v>4</v>
      </c>
      <c r="E5" s="8">
        <v>5</v>
      </c>
      <c r="F5" s="8">
        <v>6</v>
      </c>
      <c r="G5" s="8">
        <v>7</v>
      </c>
      <c r="H5" s="8">
        <v>8</v>
      </c>
      <c r="I5" s="8">
        <v>9</v>
      </c>
      <c r="J5" s="8">
        <v>10</v>
      </c>
      <c r="K5" s="8"/>
      <c r="L5" s="8"/>
      <c r="M5" s="8">
        <v>11</v>
      </c>
      <c r="N5" s="8">
        <v>12</v>
      </c>
    </row>
    <row r="6" spans="1:14" ht="66.75" customHeight="1">
      <c r="A6" s="9">
        <v>1</v>
      </c>
      <c r="B6" s="10" t="s">
        <v>71</v>
      </c>
      <c r="C6" s="10">
        <v>19001052739</v>
      </c>
      <c r="D6" s="15">
        <v>44040</v>
      </c>
      <c r="E6" s="16">
        <f t="shared" ref="E6:E42" si="0">F6+G6+H6+I6</f>
        <v>4173.08</v>
      </c>
      <c r="F6" s="11">
        <v>1489</v>
      </c>
      <c r="G6" s="11">
        <v>824</v>
      </c>
      <c r="H6" s="11">
        <v>0</v>
      </c>
      <c r="I6" s="11">
        <v>1860.08</v>
      </c>
      <c r="J6" s="11">
        <v>2450</v>
      </c>
      <c r="K6" s="11">
        <f t="shared" ref="K6:K43" si="1">J6-F6</f>
        <v>961</v>
      </c>
      <c r="L6" s="11">
        <f t="shared" ref="L6:L43" si="2">E6-G6-J6</f>
        <v>899.07999999999993</v>
      </c>
      <c r="M6" s="12">
        <v>90</v>
      </c>
      <c r="N6" s="13"/>
    </row>
    <row r="7" spans="1:14" ht="66.75" customHeight="1">
      <c r="A7" s="9">
        <v>2</v>
      </c>
      <c r="B7" s="10" t="s">
        <v>17</v>
      </c>
      <c r="C7" s="10" t="s">
        <v>18</v>
      </c>
      <c r="D7" s="15">
        <v>44048</v>
      </c>
      <c r="E7" s="16">
        <f t="shared" si="0"/>
        <v>1265.98</v>
      </c>
      <c r="F7" s="11">
        <v>0</v>
      </c>
      <c r="G7" s="11">
        <v>0</v>
      </c>
      <c r="H7" s="11">
        <v>1265</v>
      </c>
      <c r="I7" s="11">
        <v>0.98</v>
      </c>
      <c r="J7" s="11">
        <v>100</v>
      </c>
      <c r="K7" s="11">
        <f t="shared" si="1"/>
        <v>100</v>
      </c>
      <c r="L7" s="11">
        <f t="shared" si="2"/>
        <v>1165.98</v>
      </c>
      <c r="M7" s="12">
        <v>2</v>
      </c>
      <c r="N7" s="13"/>
    </row>
    <row r="8" spans="1:14" ht="66.75" customHeight="1">
      <c r="A8" s="9">
        <v>3</v>
      </c>
      <c r="B8" s="10" t="s">
        <v>19</v>
      </c>
      <c r="C8" s="10">
        <v>404863714</v>
      </c>
      <c r="D8" s="15">
        <v>44042</v>
      </c>
      <c r="E8" s="16">
        <f t="shared" si="0"/>
        <v>125031.95000000001</v>
      </c>
      <c r="F8" s="11">
        <v>29336.13</v>
      </c>
      <c r="G8" s="11">
        <v>0</v>
      </c>
      <c r="H8" s="11">
        <v>81915.77</v>
      </c>
      <c r="I8" s="11">
        <v>13780.05</v>
      </c>
      <c r="J8" s="11">
        <v>35345</v>
      </c>
      <c r="K8" s="11">
        <f t="shared" si="1"/>
        <v>6008.869999999999</v>
      </c>
      <c r="L8" s="11">
        <f t="shared" si="2"/>
        <v>89686.950000000012</v>
      </c>
      <c r="M8" s="12">
        <v>30</v>
      </c>
      <c r="N8" s="13"/>
    </row>
    <row r="9" spans="1:14" ht="66.75" customHeight="1">
      <c r="A9" s="9">
        <v>4</v>
      </c>
      <c r="B9" s="10" t="s">
        <v>60</v>
      </c>
      <c r="C9" s="10" t="s">
        <v>20</v>
      </c>
      <c r="D9" s="15">
        <v>44049</v>
      </c>
      <c r="E9" s="16">
        <f>F9+G9+H9+I9</f>
        <v>11669.119999999999</v>
      </c>
      <c r="F9" s="11">
        <v>6678</v>
      </c>
      <c r="G9" s="11">
        <v>0</v>
      </c>
      <c r="H9" s="11">
        <v>1092.9000000000001</v>
      </c>
      <c r="I9" s="11">
        <v>3898.22</v>
      </c>
      <c r="J9" s="11">
        <v>8300</v>
      </c>
      <c r="K9" s="11">
        <f t="shared" si="1"/>
        <v>1622</v>
      </c>
      <c r="L9" s="11">
        <f t="shared" si="2"/>
        <v>3369.119999999999</v>
      </c>
      <c r="M9" s="12">
        <v>30</v>
      </c>
      <c r="N9" s="13"/>
    </row>
    <row r="10" spans="1:14" ht="66.75" customHeight="1">
      <c r="A10" s="9">
        <v>5</v>
      </c>
      <c r="B10" s="10" t="s">
        <v>21</v>
      </c>
      <c r="C10" s="10" t="s">
        <v>22</v>
      </c>
      <c r="D10" s="15">
        <v>44050</v>
      </c>
      <c r="E10" s="16">
        <f t="shared" si="0"/>
        <v>25101.57</v>
      </c>
      <c r="F10" s="11">
        <v>5355.25</v>
      </c>
      <c r="G10" s="11">
        <v>0</v>
      </c>
      <c r="H10" s="11">
        <v>18297.259999999998</v>
      </c>
      <c r="I10" s="11">
        <v>1449.06</v>
      </c>
      <c r="J10" s="11">
        <v>5355.25</v>
      </c>
      <c r="K10" s="11">
        <f t="shared" si="1"/>
        <v>0</v>
      </c>
      <c r="L10" s="11">
        <f t="shared" si="2"/>
        <v>19746.32</v>
      </c>
      <c r="M10" s="12">
        <v>30</v>
      </c>
      <c r="N10" s="13"/>
    </row>
    <row r="11" spans="1:14" ht="66.75" customHeight="1">
      <c r="A11" s="9">
        <v>6</v>
      </c>
      <c r="B11" s="10" t="s">
        <v>61</v>
      </c>
      <c r="C11" s="10">
        <v>57001052260</v>
      </c>
      <c r="D11" s="15">
        <v>44059</v>
      </c>
      <c r="E11" s="16">
        <f t="shared" si="0"/>
        <v>9952.49</v>
      </c>
      <c r="F11" s="11">
        <v>6606</v>
      </c>
      <c r="G11" s="11">
        <v>0</v>
      </c>
      <c r="H11" s="11">
        <v>550.5</v>
      </c>
      <c r="I11" s="11">
        <v>2795.99</v>
      </c>
      <c r="J11" s="11">
        <v>6800</v>
      </c>
      <c r="K11" s="11">
        <f t="shared" si="1"/>
        <v>194</v>
      </c>
      <c r="L11" s="11">
        <f t="shared" si="2"/>
        <v>3152.49</v>
      </c>
      <c r="M11" s="12">
        <v>120</v>
      </c>
      <c r="N11" s="13"/>
    </row>
    <row r="12" spans="1:14" ht="66.75" customHeight="1">
      <c r="A12" s="9">
        <v>7</v>
      </c>
      <c r="B12" s="10" t="s">
        <v>62</v>
      </c>
      <c r="C12" s="10">
        <v>59001055569</v>
      </c>
      <c r="D12" s="15">
        <v>44059</v>
      </c>
      <c r="E12" s="16">
        <f t="shared" si="0"/>
        <v>8551.1</v>
      </c>
      <c r="F12" s="11">
        <v>2831.32</v>
      </c>
      <c r="G12" s="11">
        <v>0</v>
      </c>
      <c r="H12" s="11">
        <v>3820</v>
      </c>
      <c r="I12" s="11">
        <v>1899.78</v>
      </c>
      <c r="J12" s="11">
        <v>2900</v>
      </c>
      <c r="K12" s="11">
        <f t="shared" si="1"/>
        <v>68.679999999999836</v>
      </c>
      <c r="L12" s="11">
        <f t="shared" si="2"/>
        <v>5651.1</v>
      </c>
      <c r="M12" s="12">
        <v>30</v>
      </c>
      <c r="N12" s="13"/>
    </row>
    <row r="13" spans="1:14" ht="66.75" customHeight="1">
      <c r="A13" s="9">
        <v>8</v>
      </c>
      <c r="B13" s="10" t="s">
        <v>63</v>
      </c>
      <c r="C13" s="10">
        <v>42001000433</v>
      </c>
      <c r="D13" s="15">
        <v>44059</v>
      </c>
      <c r="E13" s="16">
        <f t="shared" si="0"/>
        <v>2801.1800000000003</v>
      </c>
      <c r="F13" s="11">
        <v>1848.9</v>
      </c>
      <c r="G13" s="11">
        <v>0</v>
      </c>
      <c r="H13" s="11">
        <v>0</v>
      </c>
      <c r="I13" s="11">
        <v>952.28</v>
      </c>
      <c r="J13" s="11">
        <v>1850</v>
      </c>
      <c r="K13" s="11">
        <f t="shared" si="1"/>
        <v>1.0999999999999091</v>
      </c>
      <c r="L13" s="11">
        <f t="shared" si="2"/>
        <v>951.18000000000029</v>
      </c>
      <c r="M13" s="12">
        <v>30</v>
      </c>
      <c r="N13" s="13"/>
    </row>
    <row r="14" spans="1:14" ht="66.75" customHeight="1">
      <c r="A14" s="9">
        <v>9</v>
      </c>
      <c r="B14" s="10" t="s">
        <v>23</v>
      </c>
      <c r="C14" s="10">
        <v>47001007090</v>
      </c>
      <c r="D14" s="15">
        <v>44060</v>
      </c>
      <c r="E14" s="16">
        <f t="shared" si="0"/>
        <v>24997.29</v>
      </c>
      <c r="F14" s="11">
        <v>7019.68</v>
      </c>
      <c r="G14" s="11">
        <v>0</v>
      </c>
      <c r="H14" s="11">
        <v>17977.61</v>
      </c>
      <c r="I14" s="11">
        <v>0</v>
      </c>
      <c r="J14" s="11">
        <v>15000</v>
      </c>
      <c r="K14" s="11">
        <f t="shared" si="1"/>
        <v>7980.32</v>
      </c>
      <c r="L14" s="11">
        <f t="shared" si="2"/>
        <v>9997.2900000000009</v>
      </c>
      <c r="M14" s="12">
        <v>25</v>
      </c>
      <c r="N14" s="13"/>
    </row>
    <row r="15" spans="1:14" ht="66.75" customHeight="1">
      <c r="A15" s="9">
        <v>10</v>
      </c>
      <c r="B15" s="10" t="s">
        <v>24</v>
      </c>
      <c r="C15" s="10">
        <v>18001062258</v>
      </c>
      <c r="D15" s="15">
        <v>44060</v>
      </c>
      <c r="E15" s="16">
        <f t="shared" si="0"/>
        <v>6027.83</v>
      </c>
      <c r="F15" s="11">
        <v>2965.22</v>
      </c>
      <c r="G15" s="11">
        <v>0</v>
      </c>
      <c r="H15" s="11">
        <v>250</v>
      </c>
      <c r="I15" s="11">
        <v>2812.61</v>
      </c>
      <c r="J15" s="11">
        <v>3000</v>
      </c>
      <c r="K15" s="11">
        <f t="shared" si="1"/>
        <v>34.7800000000002</v>
      </c>
      <c r="L15" s="11">
        <f t="shared" si="2"/>
        <v>3027.83</v>
      </c>
      <c r="M15" s="12">
        <v>30</v>
      </c>
      <c r="N15" s="13"/>
    </row>
    <row r="16" spans="1:14" ht="75" customHeight="1">
      <c r="A16" s="9">
        <v>11</v>
      </c>
      <c r="B16" s="10" t="s">
        <v>25</v>
      </c>
      <c r="C16" s="10">
        <v>58001002597</v>
      </c>
      <c r="D16" s="15">
        <v>44060</v>
      </c>
      <c r="E16" s="16">
        <f t="shared" si="0"/>
        <v>90214.47</v>
      </c>
      <c r="F16" s="11">
        <v>30759.58</v>
      </c>
      <c r="G16" s="11">
        <v>2900.55</v>
      </c>
      <c r="H16" s="11">
        <v>54867</v>
      </c>
      <c r="I16" s="11">
        <v>1687.34</v>
      </c>
      <c r="J16" s="11">
        <v>50000</v>
      </c>
      <c r="K16" s="11">
        <f t="shared" si="1"/>
        <v>19240.419999999998</v>
      </c>
      <c r="L16" s="11">
        <f t="shared" si="2"/>
        <v>37313.919999999998</v>
      </c>
      <c r="M16" s="12" t="s">
        <v>26</v>
      </c>
      <c r="N16" s="13"/>
    </row>
    <row r="17" spans="1:14" ht="66.75" customHeight="1">
      <c r="A17" s="9">
        <v>12</v>
      </c>
      <c r="B17" s="10" t="s">
        <v>70</v>
      </c>
      <c r="C17" s="10">
        <v>40001036431</v>
      </c>
      <c r="D17" s="15">
        <v>44060</v>
      </c>
      <c r="E17" s="16">
        <f t="shared" si="0"/>
        <v>1000</v>
      </c>
      <c r="F17" s="11">
        <v>0</v>
      </c>
      <c r="G17" s="11">
        <v>0</v>
      </c>
      <c r="H17" s="11">
        <v>1000</v>
      </c>
      <c r="I17" s="11">
        <v>0</v>
      </c>
      <c r="J17" s="11">
        <v>250</v>
      </c>
      <c r="K17" s="11">
        <f t="shared" si="1"/>
        <v>250</v>
      </c>
      <c r="L17" s="11">
        <f t="shared" si="2"/>
        <v>750</v>
      </c>
      <c r="M17" s="12">
        <v>7</v>
      </c>
      <c r="N17" s="13"/>
    </row>
    <row r="18" spans="1:14" ht="66.75" customHeight="1">
      <c r="A18" s="9">
        <v>13</v>
      </c>
      <c r="B18" s="10" t="s">
        <v>27</v>
      </c>
      <c r="C18" s="10">
        <v>17001025785</v>
      </c>
      <c r="D18" s="15">
        <v>44060</v>
      </c>
      <c r="E18" s="16">
        <f t="shared" si="0"/>
        <v>42947.17</v>
      </c>
      <c r="F18" s="11">
        <v>4182.99</v>
      </c>
      <c r="G18" s="11">
        <v>4352.18</v>
      </c>
      <c r="H18" s="11">
        <v>30400.07</v>
      </c>
      <c r="I18" s="11">
        <v>4011.93</v>
      </c>
      <c r="J18" s="11">
        <v>10000</v>
      </c>
      <c r="K18" s="11">
        <f t="shared" si="1"/>
        <v>5817.01</v>
      </c>
      <c r="L18" s="11">
        <f t="shared" si="2"/>
        <v>28594.989999999998</v>
      </c>
      <c r="M18" s="12">
        <v>40</v>
      </c>
      <c r="N18" s="13"/>
    </row>
    <row r="19" spans="1:14" ht="66.75" customHeight="1">
      <c r="A19" s="9">
        <v>14</v>
      </c>
      <c r="B19" s="10" t="s">
        <v>64</v>
      </c>
      <c r="C19" s="10">
        <v>57001019088</v>
      </c>
      <c r="D19" s="15">
        <v>44060</v>
      </c>
      <c r="E19" s="16">
        <f t="shared" si="0"/>
        <v>3868.35</v>
      </c>
      <c r="F19" s="11">
        <v>1014.08</v>
      </c>
      <c r="G19" s="11">
        <v>0</v>
      </c>
      <c r="H19" s="11">
        <v>0</v>
      </c>
      <c r="I19" s="11">
        <v>2854.27</v>
      </c>
      <c r="J19" s="11">
        <v>1015</v>
      </c>
      <c r="K19" s="11">
        <f t="shared" si="1"/>
        <v>0.91999999999995907</v>
      </c>
      <c r="L19" s="11">
        <f t="shared" si="2"/>
        <v>2853.35</v>
      </c>
      <c r="M19" s="12">
        <v>90</v>
      </c>
      <c r="N19" s="13"/>
    </row>
    <row r="20" spans="1:14" ht="66.75" customHeight="1">
      <c r="A20" s="9">
        <v>15</v>
      </c>
      <c r="B20" s="10" t="s">
        <v>65</v>
      </c>
      <c r="C20" s="10">
        <v>12001015501</v>
      </c>
      <c r="D20" s="15">
        <v>44061</v>
      </c>
      <c r="E20" s="16">
        <f t="shared" si="0"/>
        <v>5448.05</v>
      </c>
      <c r="F20" s="11">
        <v>2447</v>
      </c>
      <c r="G20" s="11">
        <v>0</v>
      </c>
      <c r="H20" s="11">
        <v>0</v>
      </c>
      <c r="I20" s="11">
        <v>3001.05</v>
      </c>
      <c r="J20" s="11">
        <v>2447</v>
      </c>
      <c r="K20" s="11">
        <f t="shared" si="1"/>
        <v>0</v>
      </c>
      <c r="L20" s="11">
        <f t="shared" si="2"/>
        <v>3001.05</v>
      </c>
      <c r="M20" s="12">
        <v>20</v>
      </c>
      <c r="N20" s="13"/>
    </row>
    <row r="21" spans="1:14" ht="66.75" customHeight="1">
      <c r="A21" s="9">
        <v>16</v>
      </c>
      <c r="B21" s="10" t="s">
        <v>28</v>
      </c>
      <c r="C21" s="10" t="s">
        <v>29</v>
      </c>
      <c r="D21" s="15">
        <v>44062</v>
      </c>
      <c r="E21" s="16">
        <f t="shared" si="0"/>
        <v>13128.09</v>
      </c>
      <c r="F21" s="11">
        <v>4634.0600000000004</v>
      </c>
      <c r="G21" s="11">
        <v>1150.75</v>
      </c>
      <c r="H21" s="11">
        <v>3254.29</v>
      </c>
      <c r="I21" s="11">
        <v>4088.99</v>
      </c>
      <c r="J21" s="11">
        <v>5800</v>
      </c>
      <c r="K21" s="11">
        <f t="shared" si="1"/>
        <v>1165.9399999999996</v>
      </c>
      <c r="L21" s="11">
        <f t="shared" si="2"/>
        <v>6177.34</v>
      </c>
      <c r="M21" s="12">
        <v>30</v>
      </c>
      <c r="N21" s="13"/>
    </row>
    <row r="22" spans="1:14" ht="66.75" customHeight="1">
      <c r="A22" s="9">
        <v>17</v>
      </c>
      <c r="B22" s="10" t="s">
        <v>66</v>
      </c>
      <c r="C22" s="10" t="s">
        <v>30</v>
      </c>
      <c r="D22" s="15">
        <v>44062</v>
      </c>
      <c r="E22" s="16">
        <f t="shared" si="0"/>
        <v>28361.660000000003</v>
      </c>
      <c r="F22" s="11">
        <v>19124.650000000001</v>
      </c>
      <c r="G22" s="11">
        <v>0</v>
      </c>
      <c r="H22" s="11">
        <v>0</v>
      </c>
      <c r="I22" s="11">
        <v>9237.01</v>
      </c>
      <c r="J22" s="11">
        <v>19124</v>
      </c>
      <c r="K22" s="11">
        <f t="shared" si="1"/>
        <v>-0.65000000000145519</v>
      </c>
      <c r="L22" s="11">
        <f t="shared" si="2"/>
        <v>9237.6600000000035</v>
      </c>
      <c r="M22" s="12">
        <v>31</v>
      </c>
      <c r="N22" s="13"/>
    </row>
    <row r="23" spans="1:14" ht="66.75" customHeight="1">
      <c r="A23" s="9">
        <v>18</v>
      </c>
      <c r="B23" s="10" t="s">
        <v>31</v>
      </c>
      <c r="C23" s="10">
        <v>426527038</v>
      </c>
      <c r="D23" s="15">
        <v>44063</v>
      </c>
      <c r="E23" s="16">
        <f t="shared" si="0"/>
        <v>63042.61</v>
      </c>
      <c r="F23" s="11">
        <v>23733.49</v>
      </c>
      <c r="G23" s="11">
        <v>0</v>
      </c>
      <c r="H23" s="11">
        <v>27223.78</v>
      </c>
      <c r="I23" s="11">
        <v>12085.34</v>
      </c>
      <c r="J23" s="11">
        <v>35820</v>
      </c>
      <c r="K23" s="11">
        <f t="shared" si="1"/>
        <v>12086.509999999998</v>
      </c>
      <c r="L23" s="11">
        <f t="shared" si="2"/>
        <v>27222.61</v>
      </c>
      <c r="M23" s="12">
        <v>90</v>
      </c>
      <c r="N23" s="13"/>
    </row>
    <row r="24" spans="1:14" ht="66.75" customHeight="1">
      <c r="A24" s="9">
        <v>19</v>
      </c>
      <c r="B24" s="10" t="s">
        <v>72</v>
      </c>
      <c r="C24" s="10" t="s">
        <v>32</v>
      </c>
      <c r="D24" s="15">
        <v>44063</v>
      </c>
      <c r="E24" s="16">
        <f t="shared" si="0"/>
        <v>1241.8</v>
      </c>
      <c r="F24" s="11">
        <v>195.55</v>
      </c>
      <c r="G24" s="11">
        <v>0</v>
      </c>
      <c r="H24" s="11">
        <v>925.78</v>
      </c>
      <c r="I24" s="11">
        <v>120.47</v>
      </c>
      <c r="J24" s="11">
        <v>500</v>
      </c>
      <c r="K24" s="11">
        <f t="shared" si="1"/>
        <v>304.45</v>
      </c>
      <c r="L24" s="11">
        <f t="shared" si="2"/>
        <v>741.8</v>
      </c>
      <c r="M24" s="12">
        <v>30</v>
      </c>
      <c r="N24" s="13"/>
    </row>
    <row r="25" spans="1:14" ht="66.75" customHeight="1">
      <c r="A25" s="9">
        <v>20</v>
      </c>
      <c r="B25" s="10" t="s">
        <v>33</v>
      </c>
      <c r="C25" s="10" t="s">
        <v>34</v>
      </c>
      <c r="D25" s="15">
        <v>44067</v>
      </c>
      <c r="E25" s="16">
        <f t="shared" si="0"/>
        <v>3221.51</v>
      </c>
      <c r="F25" s="11">
        <v>1335.52</v>
      </c>
      <c r="G25" s="11">
        <v>0</v>
      </c>
      <c r="H25" s="11">
        <v>150</v>
      </c>
      <c r="I25" s="11">
        <v>1735.99</v>
      </c>
      <c r="J25" s="11">
        <v>1336</v>
      </c>
      <c r="K25" s="11">
        <f t="shared" si="1"/>
        <v>0.48000000000001819</v>
      </c>
      <c r="L25" s="11">
        <f t="shared" si="2"/>
        <v>1885.5100000000002</v>
      </c>
      <c r="M25" s="12">
        <v>180</v>
      </c>
      <c r="N25" s="13"/>
    </row>
    <row r="26" spans="1:14" ht="87" customHeight="1">
      <c r="A26" s="9">
        <v>21</v>
      </c>
      <c r="B26" s="10" t="s">
        <v>35</v>
      </c>
      <c r="C26" s="10" t="s">
        <v>36</v>
      </c>
      <c r="D26" s="15">
        <v>44067</v>
      </c>
      <c r="E26" s="16">
        <f t="shared" si="0"/>
        <v>25512.05</v>
      </c>
      <c r="F26" s="11">
        <v>9990</v>
      </c>
      <c r="G26" s="11">
        <v>0</v>
      </c>
      <c r="H26" s="11">
        <v>6240</v>
      </c>
      <c r="I26" s="11">
        <v>9282.0499999999993</v>
      </c>
      <c r="J26" s="11">
        <v>12500</v>
      </c>
      <c r="K26" s="11">
        <f t="shared" si="1"/>
        <v>2510</v>
      </c>
      <c r="L26" s="11">
        <f t="shared" si="2"/>
        <v>13012.05</v>
      </c>
      <c r="M26" s="12">
        <v>90</v>
      </c>
      <c r="N26" s="13"/>
    </row>
    <row r="27" spans="1:14" ht="87" customHeight="1">
      <c r="A27" s="9">
        <v>22</v>
      </c>
      <c r="B27" s="10" t="s">
        <v>37</v>
      </c>
      <c r="C27" s="10" t="s">
        <v>38</v>
      </c>
      <c r="D27" s="15">
        <v>44067</v>
      </c>
      <c r="E27" s="16">
        <f t="shared" si="0"/>
        <v>9724.98</v>
      </c>
      <c r="F27" s="11">
        <v>1896.95</v>
      </c>
      <c r="G27" s="11">
        <v>0</v>
      </c>
      <c r="H27" s="11">
        <v>3097.33</v>
      </c>
      <c r="I27" s="11">
        <v>4730.7</v>
      </c>
      <c r="J27" s="11">
        <v>2000</v>
      </c>
      <c r="K27" s="11">
        <f t="shared" si="1"/>
        <v>103.04999999999995</v>
      </c>
      <c r="L27" s="11">
        <f t="shared" si="2"/>
        <v>7724.98</v>
      </c>
      <c r="M27" s="12">
        <v>30</v>
      </c>
      <c r="N27" s="13"/>
    </row>
    <row r="28" spans="1:14" ht="87" customHeight="1">
      <c r="A28" s="9">
        <v>23</v>
      </c>
      <c r="B28" s="10" t="s">
        <v>67</v>
      </c>
      <c r="C28" s="10" t="s">
        <v>39</v>
      </c>
      <c r="D28" s="15">
        <v>44068</v>
      </c>
      <c r="E28" s="16">
        <f t="shared" si="0"/>
        <v>11640.670000000002</v>
      </c>
      <c r="F28" s="11">
        <v>6428.04</v>
      </c>
      <c r="G28" s="11">
        <v>0</v>
      </c>
      <c r="H28" s="11">
        <v>2520</v>
      </c>
      <c r="I28" s="11">
        <v>2692.63</v>
      </c>
      <c r="J28" s="11">
        <v>6430</v>
      </c>
      <c r="K28" s="11">
        <f t="shared" si="1"/>
        <v>1.9600000000000364</v>
      </c>
      <c r="L28" s="11">
        <f t="shared" si="2"/>
        <v>5210.6700000000019</v>
      </c>
      <c r="M28" s="12">
        <v>3</v>
      </c>
      <c r="N28" s="13"/>
    </row>
    <row r="29" spans="1:14" ht="87" customHeight="1">
      <c r="A29" s="9">
        <v>24</v>
      </c>
      <c r="B29" s="10" t="s">
        <v>40</v>
      </c>
      <c r="C29" s="10">
        <v>28001061930</v>
      </c>
      <c r="D29" s="15">
        <v>44069</v>
      </c>
      <c r="E29" s="16">
        <f t="shared" si="0"/>
        <v>2292.69</v>
      </c>
      <c r="F29" s="11">
        <v>1455</v>
      </c>
      <c r="G29" s="11">
        <v>0</v>
      </c>
      <c r="H29" s="11">
        <v>0</v>
      </c>
      <c r="I29" s="11">
        <v>837.69</v>
      </c>
      <c r="J29" s="11">
        <v>1500</v>
      </c>
      <c r="K29" s="11">
        <f t="shared" si="1"/>
        <v>45</v>
      </c>
      <c r="L29" s="11">
        <f t="shared" si="2"/>
        <v>792.69</v>
      </c>
      <c r="M29" s="12">
        <v>30</v>
      </c>
      <c r="N29" s="13"/>
    </row>
    <row r="30" spans="1:14" ht="87" customHeight="1">
      <c r="A30" s="9">
        <v>25</v>
      </c>
      <c r="B30" s="10" t="s">
        <v>68</v>
      </c>
      <c r="C30" s="10" t="s">
        <v>41</v>
      </c>
      <c r="D30" s="15">
        <v>44069</v>
      </c>
      <c r="E30" s="16">
        <f t="shared" si="0"/>
        <v>1001.65</v>
      </c>
      <c r="F30" s="11">
        <v>0</v>
      </c>
      <c r="G30" s="11">
        <v>0</v>
      </c>
      <c r="H30" s="11">
        <v>307</v>
      </c>
      <c r="I30" s="11">
        <v>694.65</v>
      </c>
      <c r="J30" s="11">
        <v>307</v>
      </c>
      <c r="K30" s="11">
        <f t="shared" si="1"/>
        <v>307</v>
      </c>
      <c r="L30" s="11">
        <f t="shared" si="2"/>
        <v>694.65</v>
      </c>
      <c r="M30" s="12">
        <v>30</v>
      </c>
      <c r="N30" s="13"/>
    </row>
    <row r="31" spans="1:14" ht="87" customHeight="1">
      <c r="A31" s="9">
        <v>26</v>
      </c>
      <c r="B31" s="10" t="s">
        <v>69</v>
      </c>
      <c r="C31" s="10">
        <v>59001009764</v>
      </c>
      <c r="D31" s="15">
        <v>44069</v>
      </c>
      <c r="E31" s="16">
        <f t="shared" si="0"/>
        <v>1654.18</v>
      </c>
      <c r="F31" s="11">
        <v>1397.9</v>
      </c>
      <c r="G31" s="11">
        <v>0</v>
      </c>
      <c r="H31" s="11">
        <v>57.7</v>
      </c>
      <c r="I31" s="11">
        <v>198.58</v>
      </c>
      <c r="J31" s="11">
        <v>1397.9</v>
      </c>
      <c r="K31" s="11">
        <f t="shared" si="1"/>
        <v>0</v>
      </c>
      <c r="L31" s="11">
        <f t="shared" si="2"/>
        <v>256.27999999999997</v>
      </c>
      <c r="M31" s="12">
        <v>20</v>
      </c>
      <c r="N31" s="13"/>
    </row>
    <row r="32" spans="1:14" ht="87" customHeight="1">
      <c r="A32" s="9">
        <v>27</v>
      </c>
      <c r="B32" s="10" t="s">
        <v>42</v>
      </c>
      <c r="C32" s="10">
        <v>53001021971</v>
      </c>
      <c r="D32" s="15">
        <v>44073</v>
      </c>
      <c r="E32" s="16">
        <f t="shared" si="0"/>
        <v>5181.5200000000004</v>
      </c>
      <c r="F32" s="11">
        <v>3049</v>
      </c>
      <c r="G32" s="11">
        <v>0</v>
      </c>
      <c r="H32" s="11">
        <v>0</v>
      </c>
      <c r="I32" s="11">
        <v>2132.52</v>
      </c>
      <c r="J32" s="11">
        <v>3049</v>
      </c>
      <c r="K32" s="11">
        <f t="shared" si="1"/>
        <v>0</v>
      </c>
      <c r="L32" s="11">
        <f t="shared" si="2"/>
        <v>2132.5200000000004</v>
      </c>
      <c r="M32" s="12">
        <v>30</v>
      </c>
      <c r="N32" s="13"/>
    </row>
    <row r="33" spans="1:14" ht="87" customHeight="1">
      <c r="A33" s="9">
        <v>28</v>
      </c>
      <c r="B33" s="10" t="s">
        <v>43</v>
      </c>
      <c r="C33" s="10">
        <v>24001040003</v>
      </c>
      <c r="D33" s="15">
        <v>44073</v>
      </c>
      <c r="E33" s="16">
        <f t="shared" si="0"/>
        <v>2119.15</v>
      </c>
      <c r="F33" s="11">
        <v>0</v>
      </c>
      <c r="G33" s="11">
        <v>0</v>
      </c>
      <c r="H33" s="11">
        <v>0</v>
      </c>
      <c r="I33" s="11">
        <v>2119.15</v>
      </c>
      <c r="J33" s="11">
        <v>1120</v>
      </c>
      <c r="K33" s="11">
        <f t="shared" si="1"/>
        <v>1120</v>
      </c>
      <c r="L33" s="11">
        <f t="shared" si="2"/>
        <v>999.15000000000009</v>
      </c>
      <c r="M33" s="12">
        <v>30</v>
      </c>
      <c r="N33" s="13"/>
    </row>
    <row r="34" spans="1:14" ht="87" customHeight="1">
      <c r="A34" s="9">
        <v>29</v>
      </c>
      <c r="B34" s="10" t="s">
        <v>44</v>
      </c>
      <c r="C34" s="10">
        <v>406135720</v>
      </c>
      <c r="D34" s="15">
        <v>44082</v>
      </c>
      <c r="E34" s="16">
        <f t="shared" si="0"/>
        <v>11818.07</v>
      </c>
      <c r="F34" s="11">
        <v>8010.94</v>
      </c>
      <c r="G34" s="11">
        <v>0</v>
      </c>
      <c r="H34" s="11">
        <v>0</v>
      </c>
      <c r="I34" s="11">
        <v>3807.13</v>
      </c>
      <c r="J34" s="11">
        <v>2000</v>
      </c>
      <c r="K34" s="11">
        <f t="shared" si="1"/>
        <v>-6010.94</v>
      </c>
      <c r="L34" s="11">
        <f t="shared" si="2"/>
        <v>9818.07</v>
      </c>
      <c r="M34" s="12">
        <v>10</v>
      </c>
      <c r="N34" s="13"/>
    </row>
    <row r="35" spans="1:14" ht="77.25" customHeight="1">
      <c r="A35" s="9">
        <v>30</v>
      </c>
      <c r="B35" s="10" t="s">
        <v>45</v>
      </c>
      <c r="C35" s="10">
        <v>242728857</v>
      </c>
      <c r="D35" s="15">
        <v>44020</v>
      </c>
      <c r="E35" s="16">
        <f t="shared" si="0"/>
        <v>553032.74</v>
      </c>
      <c r="F35" s="11">
        <v>346849.49</v>
      </c>
      <c r="G35" s="11">
        <v>10296</v>
      </c>
      <c r="H35" s="11">
        <v>67184</v>
      </c>
      <c r="I35" s="11">
        <v>128703.25</v>
      </c>
      <c r="J35" s="11">
        <v>376000</v>
      </c>
      <c r="K35" s="11">
        <f t="shared" si="1"/>
        <v>29150.510000000009</v>
      </c>
      <c r="L35" s="11">
        <f t="shared" si="2"/>
        <v>166736.74</v>
      </c>
      <c r="M35" s="12" t="s">
        <v>46</v>
      </c>
      <c r="N35" s="13"/>
    </row>
    <row r="36" spans="1:14" ht="77.25" customHeight="1">
      <c r="A36" s="9">
        <v>31</v>
      </c>
      <c r="B36" s="10" t="s">
        <v>47</v>
      </c>
      <c r="C36" s="10">
        <v>428881052</v>
      </c>
      <c r="D36" s="15">
        <v>44038</v>
      </c>
      <c r="E36" s="16">
        <f t="shared" si="0"/>
        <v>294436.12</v>
      </c>
      <c r="F36" s="11">
        <v>90359.32</v>
      </c>
      <c r="G36" s="11">
        <v>2</v>
      </c>
      <c r="H36" s="11">
        <v>140189.62</v>
      </c>
      <c r="I36" s="11">
        <v>63885.18</v>
      </c>
      <c r="J36" s="11">
        <v>128000</v>
      </c>
      <c r="K36" s="11">
        <f t="shared" si="1"/>
        <v>37640.679999999993</v>
      </c>
      <c r="L36" s="11">
        <f t="shared" si="2"/>
        <v>166434.12</v>
      </c>
      <c r="M36" s="12">
        <v>60</v>
      </c>
      <c r="N36" s="13"/>
    </row>
    <row r="37" spans="1:14" ht="118.5" customHeight="1">
      <c r="A37" s="9">
        <v>32</v>
      </c>
      <c r="B37" s="10" t="s">
        <v>48</v>
      </c>
      <c r="C37" s="10" t="s">
        <v>49</v>
      </c>
      <c r="D37" s="15">
        <v>44045</v>
      </c>
      <c r="E37" s="16">
        <f t="shared" si="0"/>
        <v>5113681.16</v>
      </c>
      <c r="F37" s="11">
        <v>4470881.66</v>
      </c>
      <c r="G37" s="11">
        <v>11823</v>
      </c>
      <c r="H37" s="11">
        <v>100</v>
      </c>
      <c r="I37" s="11">
        <v>630876.5</v>
      </c>
      <c r="J37" s="11">
        <v>4482800</v>
      </c>
      <c r="K37" s="11">
        <f t="shared" si="1"/>
        <v>11918.339999999851</v>
      </c>
      <c r="L37" s="11">
        <f t="shared" si="2"/>
        <v>619058.16000000015</v>
      </c>
      <c r="M37" s="12" t="s">
        <v>58</v>
      </c>
      <c r="N37" s="13"/>
    </row>
    <row r="38" spans="1:14" ht="77.25" customHeight="1">
      <c r="A38" s="9">
        <v>33</v>
      </c>
      <c r="B38" s="10" t="s">
        <v>50</v>
      </c>
      <c r="C38" s="10">
        <v>220341315</v>
      </c>
      <c r="D38" s="15">
        <v>44087</v>
      </c>
      <c r="E38" s="16">
        <f t="shared" si="0"/>
        <v>199254.21</v>
      </c>
      <c r="F38" s="11">
        <v>0</v>
      </c>
      <c r="G38" s="11">
        <v>0</v>
      </c>
      <c r="H38" s="11">
        <v>199254.21</v>
      </c>
      <c r="I38" s="11">
        <v>0</v>
      </c>
      <c r="J38" s="11">
        <v>33000</v>
      </c>
      <c r="K38" s="11">
        <f t="shared" si="1"/>
        <v>33000</v>
      </c>
      <c r="L38" s="11">
        <f t="shared" si="2"/>
        <v>166254.21</v>
      </c>
      <c r="M38" s="12" t="s">
        <v>51</v>
      </c>
      <c r="N38" s="13"/>
    </row>
    <row r="39" spans="1:14" ht="102.75" customHeight="1">
      <c r="A39" s="9">
        <v>34</v>
      </c>
      <c r="B39" s="10" t="s">
        <v>52</v>
      </c>
      <c r="C39" s="10">
        <v>204483380</v>
      </c>
      <c r="D39" s="15">
        <v>44091</v>
      </c>
      <c r="E39" s="16">
        <f t="shared" si="0"/>
        <v>2602321.94</v>
      </c>
      <c r="F39" s="11">
        <v>1950748.3</v>
      </c>
      <c r="G39" s="11">
        <v>4959</v>
      </c>
      <c r="H39" s="11">
        <v>2381.6799999999998</v>
      </c>
      <c r="I39" s="11">
        <v>644232.95999999996</v>
      </c>
      <c r="J39" s="11">
        <v>10000</v>
      </c>
      <c r="K39" s="11">
        <f t="shared" si="1"/>
        <v>-1940748.3</v>
      </c>
      <c r="L39" s="11">
        <f t="shared" si="2"/>
        <v>2587362.94</v>
      </c>
      <c r="M39" s="12">
        <v>60</v>
      </c>
      <c r="N39" s="13"/>
    </row>
    <row r="40" spans="1:14" ht="87" customHeight="1">
      <c r="A40" s="9">
        <v>35</v>
      </c>
      <c r="B40" s="10" t="s">
        <v>53</v>
      </c>
      <c r="C40" s="10">
        <v>206271014</v>
      </c>
      <c r="D40" s="15">
        <v>44109</v>
      </c>
      <c r="E40" s="16">
        <f t="shared" si="0"/>
        <v>291218.86</v>
      </c>
      <c r="F40" s="11">
        <v>50732.639999999999</v>
      </c>
      <c r="G40" s="11">
        <v>896</v>
      </c>
      <c r="H40" s="11">
        <v>156875</v>
      </c>
      <c r="I40" s="11">
        <v>82715.22</v>
      </c>
      <c r="J40" s="11">
        <v>60000</v>
      </c>
      <c r="K40" s="11">
        <f t="shared" si="1"/>
        <v>9267.36</v>
      </c>
      <c r="L40" s="11">
        <f t="shared" si="2"/>
        <v>230322.86</v>
      </c>
      <c r="M40" s="12">
        <v>30</v>
      </c>
      <c r="N40" s="13"/>
    </row>
    <row r="41" spans="1:14" ht="87" customHeight="1">
      <c r="A41" s="9">
        <v>36</v>
      </c>
      <c r="B41" s="10" t="s">
        <v>54</v>
      </c>
      <c r="C41" s="10">
        <v>22001000864</v>
      </c>
      <c r="D41" s="15">
        <v>44112</v>
      </c>
      <c r="E41" s="16">
        <f t="shared" si="0"/>
        <v>646385.53999999992</v>
      </c>
      <c r="F41" s="11">
        <v>221512.77</v>
      </c>
      <c r="G41" s="11">
        <v>0</v>
      </c>
      <c r="H41" s="11">
        <v>308546.28999999998</v>
      </c>
      <c r="I41" s="11">
        <v>116326.48</v>
      </c>
      <c r="J41" s="11">
        <v>250000</v>
      </c>
      <c r="K41" s="11">
        <f t="shared" si="1"/>
        <v>28487.23000000001</v>
      </c>
      <c r="L41" s="11">
        <f t="shared" si="2"/>
        <v>396385.53999999992</v>
      </c>
      <c r="M41" s="12" t="s">
        <v>55</v>
      </c>
      <c r="N41" s="13"/>
    </row>
    <row r="42" spans="1:14" ht="87" customHeight="1">
      <c r="A42" s="9">
        <v>37</v>
      </c>
      <c r="B42" s="10" t="s">
        <v>56</v>
      </c>
      <c r="C42" s="10">
        <v>219993595</v>
      </c>
      <c r="D42" s="15">
        <v>44129</v>
      </c>
      <c r="E42" s="16">
        <f t="shared" si="0"/>
        <v>1466168.3499999999</v>
      </c>
      <c r="F42" s="11">
        <v>185959.66</v>
      </c>
      <c r="G42" s="11">
        <v>0</v>
      </c>
      <c r="H42" s="11">
        <v>4118</v>
      </c>
      <c r="I42" s="11">
        <v>1276090.69</v>
      </c>
      <c r="J42" s="11">
        <v>186000</v>
      </c>
      <c r="K42" s="11">
        <f t="shared" si="1"/>
        <v>40.339999999996508</v>
      </c>
      <c r="L42" s="11">
        <f t="shared" si="2"/>
        <v>1280168.3499999999</v>
      </c>
      <c r="M42" s="12">
        <v>90</v>
      </c>
      <c r="N42" s="13"/>
    </row>
    <row r="43" spans="1:14" ht="87" customHeight="1">
      <c r="A43" s="9">
        <v>38</v>
      </c>
      <c r="B43" s="10" t="s">
        <v>57</v>
      </c>
      <c r="C43" s="10">
        <v>443861199</v>
      </c>
      <c r="D43" s="15">
        <v>44066</v>
      </c>
      <c r="E43" s="16">
        <f>F43+G43+H43+I43</f>
        <v>93405.14</v>
      </c>
      <c r="F43" s="11">
        <v>38818.120000000003</v>
      </c>
      <c r="G43" s="11">
        <v>1175</v>
      </c>
      <c r="H43" s="11">
        <v>31970</v>
      </c>
      <c r="I43" s="11">
        <v>21442.02</v>
      </c>
      <c r="J43" s="11">
        <v>39993.120000000003</v>
      </c>
      <c r="K43" s="11">
        <f t="shared" si="1"/>
        <v>1175</v>
      </c>
      <c r="L43" s="11">
        <f t="shared" si="2"/>
        <v>52237.02</v>
      </c>
      <c r="M43" s="12">
        <v>90</v>
      </c>
      <c r="N43" s="13"/>
    </row>
    <row r="44" spans="1:14">
      <c r="E44" s="17">
        <f t="shared" ref="E44:L44" si="3">SUM(E6:E43)</f>
        <v>11802894.319999998</v>
      </c>
      <c r="F44" s="17">
        <f>SUM(F6:F43)</f>
        <v>7539646.21</v>
      </c>
      <c r="G44" s="17">
        <f t="shared" si="3"/>
        <v>38378.479999999996</v>
      </c>
      <c r="H44" s="17">
        <f t="shared" si="3"/>
        <v>1165830.79</v>
      </c>
      <c r="I44" s="17">
        <f t="shared" si="3"/>
        <v>3059038.84</v>
      </c>
      <c r="J44" s="17">
        <f t="shared" si="3"/>
        <v>5803489.2700000005</v>
      </c>
      <c r="K44" s="7">
        <f t="shared" si="3"/>
        <v>-1736156.94</v>
      </c>
      <c r="L44" s="7">
        <f t="shared" si="3"/>
        <v>5961026.5699999994</v>
      </c>
    </row>
    <row r="47" spans="1:14" ht="22.5" customHeight="1">
      <c r="A47" s="32" t="s">
        <v>59</v>
      </c>
      <c r="B47" s="32"/>
      <c r="C47" s="32"/>
      <c r="D47" s="32"/>
      <c r="E47" s="32"/>
      <c r="F47" s="32"/>
      <c r="G47" s="32"/>
    </row>
  </sheetData>
  <autoFilter ref="A5:N7"/>
  <mergeCells count="18">
    <mergeCell ref="A47:G47"/>
    <mergeCell ref="C3:C4"/>
    <mergeCell ref="F3:F4"/>
    <mergeCell ref="G3:G4"/>
    <mergeCell ref="H3:H4"/>
    <mergeCell ref="A1:N1"/>
    <mergeCell ref="B2:C2"/>
    <mergeCell ref="D2:D4"/>
    <mergeCell ref="E2:E4"/>
    <mergeCell ref="F2:I2"/>
    <mergeCell ref="J2:J4"/>
    <mergeCell ref="M2:M4"/>
    <mergeCell ref="N2:N4"/>
    <mergeCell ref="A3:A4"/>
    <mergeCell ref="B3:B4"/>
    <mergeCell ref="L2:L4"/>
    <mergeCell ref="I3:I4"/>
    <mergeCell ref="K2:K4"/>
  </mergeCells>
  <pageMargins left="0.19685039370078741" right="0.15748031496062992" top="3.937007874015748E-2" bottom="0.15748031496062992" header="0.15748031496062992" footer="0.15748031496062992"/>
  <pageSetup paperSize="9"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ჩამოიწერება</vt:lpstr>
      <vt:lpstr>ჩამოიწერება!Print_Area</vt:lpstr>
      <vt:lpstr>ჩამოიწერება!Print_Titles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Shota Phantsulaia</dc:creator>
  <cp:lastModifiedBy>Merab Japaridze</cp:lastModifiedBy>
  <cp:lastPrinted>2020-11-09T14:14:45Z</cp:lastPrinted>
  <dcterms:created xsi:type="dcterms:W3CDTF">2009-12-25T09:47:02Z</dcterms:created>
  <dcterms:modified xsi:type="dcterms:W3CDTF">2020-11-16T08:16:26Z</dcterms:modified>
</cp:coreProperties>
</file>